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ate1904="1"/>
  <mc:AlternateContent xmlns:mc="http://schemas.openxmlformats.org/markup-compatibility/2006">
    <mc:Choice Requires="x15">
      <x15ac:absPath xmlns:x15ac="http://schemas.microsoft.com/office/spreadsheetml/2010/11/ac" url="C:\Users\Administrador\Desktop\2024 Coordinación de Licitaciones y Mtto\6. Banco de Sangre\Anexos para solicitud de cotización\anexos finales para IM\"/>
    </mc:Choice>
  </mc:AlternateContent>
  <xr:revisionPtr revIDLastSave="0" documentId="13_ncr:1_{208DB98E-B112-44E1-BBD2-8292BA5817D8}" xr6:coauthVersionLast="36" xr6:coauthVersionMax="36" xr10:uidLastSave="{00000000-0000-0000-0000-000000000000}"/>
  <bookViews>
    <workbookView xWindow="0" yWindow="0" windowWidth="20490" windowHeight="7160" tabRatio="500" xr2:uid="{00000000-000D-0000-FFFF-FFFF00000000}"/>
  </bookViews>
  <sheets>
    <sheet name="Anexo I-J" sheetId="1" r:id="rId1"/>
  </sheets>
  <definedNames>
    <definedName name="_xlnm.Print_Area" localSheetId="0">'Anexo I-J'!$A$4:$AI$34</definedName>
  </definedNames>
  <calcPr calcId="191029"/>
</workbook>
</file>

<file path=xl/calcChain.xml><?xml version="1.0" encoding="utf-8"?>
<calcChain xmlns="http://schemas.openxmlformats.org/spreadsheetml/2006/main">
  <c r="AI31" i="1" l="1"/>
  <c r="AH31" i="1" l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N31" i="1"/>
  <c r="M31" i="1"/>
  <c r="L31" i="1"/>
  <c r="K31" i="1"/>
  <c r="J31" i="1"/>
  <c r="I31" i="1"/>
  <c r="H31" i="1"/>
  <c r="G31" i="1"/>
  <c r="F31" i="1"/>
  <c r="E31" i="1"/>
  <c r="D31" i="1"/>
  <c r="C31" i="1"/>
  <c r="O8" i="1" l="1"/>
  <c r="O10" i="1"/>
  <c r="O11" i="1"/>
  <c r="O12" i="1"/>
  <c r="O13" i="1"/>
  <c r="O14" i="1"/>
  <c r="O15" i="1"/>
  <c r="O16" i="1"/>
  <c r="O17" i="1"/>
  <c r="O18" i="1"/>
  <c r="O20" i="1"/>
  <c r="O31" i="1" l="1"/>
</calcChain>
</file>

<file path=xl/sharedStrings.xml><?xml version="1.0" encoding="utf-8"?>
<sst xmlns="http://schemas.openxmlformats.org/spreadsheetml/2006/main" count="87" uniqueCount="87">
  <si>
    <t>UNIDAD</t>
  </si>
  <si>
    <t>EQUIPO AUTOMATIZADO PARA TARJETAS DE GEL.</t>
  </si>
  <si>
    <t>SILLON PARA DONADOR</t>
  </si>
  <si>
    <t>FRACCIONADOR AUTOMATIZADO</t>
  </si>
  <si>
    <t>EQUIPO AFERESIS</t>
  </si>
  <si>
    <t>SELLADOR DIELECTRICO</t>
  </si>
  <si>
    <t>REFRIGERADOR PARA B.S P/100 UNIDADES</t>
  </si>
  <si>
    <t>REFRIGERADOR PARA B.S P/250 UNIDADES</t>
  </si>
  <si>
    <t>REFRIGERADOR PARA REACTIVOS</t>
  </si>
  <si>
    <t>CONGELADOR PARA B.S.</t>
  </si>
  <si>
    <t>CONECTOR ESTERIL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</si>
  <si>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</si>
  <si>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</si>
  <si>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</si>
  <si>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</si>
  <si>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</si>
  <si>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</si>
  <si>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</si>
  <si>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</si>
  <si>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</si>
  <si>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</si>
  <si>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SISTEMA AUTOMATIZADO PARA PRUEBAS DE SEROLOGIA</t>
  </si>
  <si>
    <t>RECOLECTOR DE SANGRE</t>
  </si>
  <si>
    <t>TOTAL</t>
  </si>
  <si>
    <t>EQUIPO PARA BIOMETRIA HEMATICA DE RESPALDO</t>
  </si>
  <si>
    <t>EQUIPO PARA BIOMETRIA HEMATICA BS</t>
  </si>
  <si>
    <t>EQUIPO DE BIOMETRIA HEMATICA PS</t>
  </si>
  <si>
    <t>PINZAS DE RODILLOS</t>
  </si>
  <si>
    <t>CAMARA DE REFRIGERACION</t>
  </si>
  <si>
    <t>PERSONAL AUXILIAR</t>
  </si>
  <si>
    <t>CONGELADOR DE CONTACTO</t>
  </si>
  <si>
    <t>VEHICULO CON REFRIGERACIÓN</t>
  </si>
  <si>
    <t>VEHICULO SIN REFRIGERACION</t>
  </si>
  <si>
    <t>1</t>
  </si>
  <si>
    <t xml:space="preserve">AGITADOR DE PLAQUETAS </t>
  </si>
  <si>
    <t>AIRE ACONDICIONADO</t>
  </si>
  <si>
    <t>CENTRIFUGA DE MESA</t>
  </si>
  <si>
    <t>BALANZA DIGITAL</t>
  </si>
  <si>
    <t>DESCONGELADOR DE PLASMA</t>
  </si>
  <si>
    <t>CENTRIFUGAS REFRIGERADAS DE BANCO DE SANGRE</t>
  </si>
  <si>
    <t>NO.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</si>
  <si>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</si>
  <si>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</si>
  <si>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</si>
  <si>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</si>
  <si>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</si>
  <si>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</si>
  <si>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</si>
  <si>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</si>
  <si>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</si>
  <si>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</si>
  <si>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</si>
  <si>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CENTRO ESTATAL DE MEDICINA TRANSFUSIONAL (BANCO DE SANGRE)</t>
  </si>
  <si>
    <t>HOSPITAL GENERAL CELAYA</t>
  </si>
  <si>
    <t>HOSPITAL GENERAL IRAPUATO</t>
  </si>
  <si>
    <t>HOSPITAL GENERAL SALAMANCA</t>
  </si>
  <si>
    <t>HOSPITAL GENERAL SILAO</t>
  </si>
  <si>
    <t>HOSPITAL GENERAL SALVATIERRA</t>
  </si>
  <si>
    <t>HOSPITAL GENERAL URIANGATO</t>
  </si>
  <si>
    <t>HOSPITAL GENERAL SAN MIGUEL ALLENDE</t>
  </si>
  <si>
    <t>HOSPITAL GENERAL DOLORES HIDALGO</t>
  </si>
  <si>
    <t>HOSPITAL GENERAL GUANAJUATO</t>
  </si>
  <si>
    <t>HOSPITAL GENERAL VALLE DE SANTIAGO</t>
  </si>
  <si>
    <t>HOSPITAL GENERAL SAN LUIS DE LA PAZ</t>
  </si>
  <si>
    <t>HOSPITAL MATERNO INFANTIL IRAPUATO</t>
  </si>
  <si>
    <t xml:space="preserve">HOSPITAL GENERAL LEÓN </t>
  </si>
  <si>
    <t>HOSPITAL MATERNO DE CELAYA</t>
  </si>
  <si>
    <t>HOSPITAL MATERNO SAN LUIS DE LA PAZ</t>
  </si>
  <si>
    <t>BAÑO MARIA</t>
  </si>
  <si>
    <t>EQUIPO MANUAL PARA TARJETAS DE GEL</t>
  </si>
  <si>
    <t>HOSPITAL COMUNITARIO LAS JOYAS</t>
  </si>
  <si>
    <t>ANEXO I-J</t>
  </si>
  <si>
    <t>SILLAS PARA TOMA DE MUESTRAS</t>
  </si>
  <si>
    <t>DISTRIBUCION DE EQUIPOS PARA CENTRO DE COLECTA DE SANGRE Y BANCO DE SANGRE</t>
  </si>
  <si>
    <t>HOSPITAL COMUNITARIO SAN FRANCISCO DEL RINCÓN</t>
  </si>
  <si>
    <t>TERMOS PARA TRANSPORTACION DE SANGRE</t>
  </si>
  <si>
    <t>CALEFACTOR DE HABITACIÓN MÓVIL</t>
  </si>
  <si>
    <t>HOSPITAL GENERAL ACÁMBARO</t>
  </si>
  <si>
    <t>HOSPITAL GENERAL PÉNJAMO</t>
  </si>
  <si>
    <t>HOSPITAL GENERAL SAN JOSÉ ITURBIDE</t>
  </si>
  <si>
    <t>HOSPITAL REGIONAL DE ALTA ESPECIALIDAD DEL BAJÍO</t>
  </si>
  <si>
    <t>HOSPITAL DE ESPECIALIDADES PEDIÁTRICO DE LEÓN</t>
  </si>
  <si>
    <t xml:space="preserve">HOSPITAL DE ESPECIALIDADES MATERNO INFANTIL DE LEÓN </t>
  </si>
  <si>
    <t>Nota 2: Los vehículos sin refrigeración solicitados en el presente anexo son los mismos que se indican en el anexo I-L Equipos para campaña.</t>
  </si>
  <si>
    <t>DATALOGGER</t>
  </si>
  <si>
    <r>
      <t>Nota 1: Las siguientes unidades</t>
    </r>
    <r>
      <rPr>
        <b/>
        <sz val="10"/>
        <rFont val="Calibri"/>
        <family val="2"/>
      </rPr>
      <t>, Hospital Comunitario de Abasolo, Hospital Comunitario de San Felipe con servicio de transfusión, solo requieren que le sean suministrados insumos y reactivos para su buen funcionamiento.</t>
    </r>
  </si>
  <si>
    <t>HOSPITAL GENERAL PURÍSIMA DEL RINCÓN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</si>
</sst>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Verdana"/>
    </font>
    <font>
      <sz val="8"/>
      <name val="Verdana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4"/>
  <sheetViews>
    <sheetView tabSelected="1" zoomScale="71" zoomScaleNormal="71" workbookViewId="0">
      <selection activeCell="B27" sqref="B27"/>
    </sheetView>
  </sheetViews>
  <sheetFormatPr baseColWidth="10" defaultColWidth="11" defaultRowHeight="13" x14ac:dyDescent="0.3"/>
  <cols>
    <col min="1" max="1" width="5" style="5" customWidth="1"/>
    <col min="2" max="2" width="34.23046875" style="5" customWidth="1"/>
    <col min="3" max="3" width="7.15234375" style="5" bestFit="1" customWidth="1"/>
    <col min="4" max="4" width="5" style="5" bestFit="1" customWidth="1"/>
    <col min="5" max="6" width="5" style="5" customWidth="1"/>
    <col min="7" max="7" width="5" style="5" bestFit="1" customWidth="1"/>
    <col min="8" max="8" width="5" style="5" customWidth="1"/>
    <col min="9" max="9" width="2.84375" style="5" bestFit="1" customWidth="1"/>
    <col min="10" max="10" width="4.4609375" style="5" bestFit="1" customWidth="1"/>
    <col min="11" max="15" width="2.61328125" style="5" bestFit="1" customWidth="1"/>
    <col min="16" max="18" width="5" style="5" bestFit="1" customWidth="1"/>
    <col min="19" max="19" width="3.3828125" style="5" bestFit="1" customWidth="1"/>
    <col min="20" max="20" width="2.84375" style="5" bestFit="1" customWidth="1"/>
    <col min="21" max="23" width="2.61328125" style="5" bestFit="1" customWidth="1"/>
    <col min="24" max="24" width="4.61328125" style="5" customWidth="1"/>
    <col min="25" max="25" width="4.4609375" style="5" customWidth="1"/>
    <col min="26" max="28" width="3.3828125" style="5" bestFit="1" customWidth="1"/>
    <col min="29" max="29" width="3.3828125" style="5" customWidth="1"/>
    <col min="30" max="30" width="5" style="5" bestFit="1" customWidth="1"/>
    <col min="31" max="35" width="4.4609375" style="5" bestFit="1" customWidth="1"/>
    <col min="36" max="36" width="6.4609375" style="5" customWidth="1"/>
    <col min="37" max="16384" width="11" style="5"/>
  </cols>
  <sheetData>
    <row r="1" spans="1:35" ht="28.5" customHeight="1" x14ac:dyDescent="0.3">
      <c r="A1" s="15" t="s">
        <v>71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5" ht="28.5" customHeight="1" x14ac:dyDescent="0.3">
      <c r="A2" s="15" t="s">
        <v>73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4" spans="1:35" ht="146.25" customHeight="1" x14ac:dyDescent="0.3">
      <c r="A4" s="3" t="s">
        <v>40</v>
      </c>
      <c r="B4" s="3" t="s">
        <v>0</v>
      </c>
      <c r="C4" s="4" t="s">
        <v>21</v>
      </c>
      <c r="D4" s="4" t="s">
        <v>25</v>
      </c>
      <c r="E4" s="4" t="s">
        <v>26</v>
      </c>
      <c r="F4" s="4" t="s">
        <v>24</v>
      </c>
      <c r="G4" s="4" t="s">
        <v>1</v>
      </c>
      <c r="H4" s="4" t="s">
        <v>69</v>
      </c>
      <c r="I4" s="4" t="s">
        <v>4</v>
      </c>
      <c r="J4" s="4" t="s">
        <v>3</v>
      </c>
      <c r="K4" s="4" t="s">
        <v>2</v>
      </c>
      <c r="L4" s="4" t="s">
        <v>5</v>
      </c>
      <c r="M4" s="4" t="s">
        <v>27</v>
      </c>
      <c r="N4" s="4" t="s">
        <v>34</v>
      </c>
      <c r="O4" s="4" t="s">
        <v>22</v>
      </c>
      <c r="P4" s="4" t="s">
        <v>6</v>
      </c>
      <c r="Q4" s="4" t="s">
        <v>7</v>
      </c>
      <c r="R4" s="4" t="s">
        <v>8</v>
      </c>
      <c r="S4" s="4" t="s">
        <v>9</v>
      </c>
      <c r="T4" s="4" t="s">
        <v>10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35</v>
      </c>
      <c r="AA4" s="4" t="s">
        <v>36</v>
      </c>
      <c r="AB4" s="4" t="s">
        <v>68</v>
      </c>
      <c r="AC4" s="4" t="s">
        <v>37</v>
      </c>
      <c r="AD4" s="4" t="s">
        <v>38</v>
      </c>
      <c r="AE4" s="4" t="s">
        <v>39</v>
      </c>
      <c r="AF4" s="4" t="s">
        <v>72</v>
      </c>
      <c r="AG4" s="4" t="s">
        <v>75</v>
      </c>
      <c r="AH4" s="4" t="s">
        <v>76</v>
      </c>
      <c r="AI4" s="4" t="s">
        <v>84</v>
      </c>
    </row>
    <row r="5" spans="1:35" ht="26" x14ac:dyDescent="0.3">
      <c r="A5" s="6" t="s">
        <v>33</v>
      </c>
      <c r="B5" s="11" t="s">
        <v>52</v>
      </c>
      <c r="C5" s="13">
        <v>2</v>
      </c>
      <c r="D5" s="13">
        <v>1</v>
      </c>
      <c r="E5" s="13">
        <v>0</v>
      </c>
      <c r="F5" s="13">
        <v>2</v>
      </c>
      <c r="G5" s="13">
        <v>2</v>
      </c>
      <c r="H5" s="13">
        <v>1</v>
      </c>
      <c r="I5" s="13">
        <v>2</v>
      </c>
      <c r="J5" s="13">
        <v>8</v>
      </c>
      <c r="K5" s="13">
        <v>10</v>
      </c>
      <c r="L5" s="13">
        <v>7</v>
      </c>
      <c r="M5" s="13">
        <v>5</v>
      </c>
      <c r="N5" s="13">
        <v>2</v>
      </c>
      <c r="O5" s="13">
        <v>14</v>
      </c>
      <c r="P5" s="13">
        <v>1</v>
      </c>
      <c r="Q5" s="13">
        <v>1</v>
      </c>
      <c r="R5" s="13">
        <v>3</v>
      </c>
      <c r="S5" s="13">
        <v>4</v>
      </c>
      <c r="T5" s="13">
        <v>2</v>
      </c>
      <c r="U5" s="13">
        <v>2</v>
      </c>
      <c r="V5" s="13">
        <v>3</v>
      </c>
      <c r="W5" s="13">
        <v>1</v>
      </c>
      <c r="X5" s="13">
        <v>2</v>
      </c>
      <c r="Y5" s="13">
        <v>3</v>
      </c>
      <c r="Z5" s="13">
        <v>0</v>
      </c>
      <c r="AA5" s="13">
        <v>4</v>
      </c>
      <c r="AB5" s="13">
        <v>0</v>
      </c>
      <c r="AC5" s="13">
        <v>2</v>
      </c>
      <c r="AD5" s="13">
        <v>1</v>
      </c>
      <c r="AE5" s="13">
        <v>2</v>
      </c>
      <c r="AF5" s="13">
        <v>0</v>
      </c>
      <c r="AG5" s="13">
        <v>30</v>
      </c>
      <c r="AH5" s="13">
        <v>3</v>
      </c>
      <c r="AI5" s="13">
        <v>25</v>
      </c>
    </row>
    <row r="6" spans="1:35" x14ac:dyDescent="0.3">
      <c r="A6" s="6" t="s">
        <v>11</v>
      </c>
      <c r="B6" s="11" t="s">
        <v>53</v>
      </c>
      <c r="C6" s="13">
        <v>1</v>
      </c>
      <c r="D6" s="13">
        <v>1</v>
      </c>
      <c r="E6" s="13">
        <v>0</v>
      </c>
      <c r="F6" s="13">
        <v>1</v>
      </c>
      <c r="G6" s="13">
        <v>1</v>
      </c>
      <c r="H6" s="13">
        <v>1</v>
      </c>
      <c r="I6" s="13">
        <v>0</v>
      </c>
      <c r="J6" s="13">
        <v>3</v>
      </c>
      <c r="K6" s="13">
        <v>3</v>
      </c>
      <c r="L6" s="13">
        <v>3</v>
      </c>
      <c r="M6" s="13">
        <v>3</v>
      </c>
      <c r="N6" s="13">
        <v>1</v>
      </c>
      <c r="O6" s="13">
        <v>3</v>
      </c>
      <c r="P6" s="13">
        <v>1</v>
      </c>
      <c r="Q6" s="13">
        <v>1</v>
      </c>
      <c r="R6" s="13">
        <v>2</v>
      </c>
      <c r="S6" s="13">
        <v>1</v>
      </c>
      <c r="T6" s="13">
        <v>1</v>
      </c>
      <c r="U6" s="13">
        <v>0</v>
      </c>
      <c r="V6" s="13">
        <v>3</v>
      </c>
      <c r="W6" s="13">
        <v>0</v>
      </c>
      <c r="X6" s="13">
        <v>0</v>
      </c>
      <c r="Y6" s="13">
        <v>0</v>
      </c>
      <c r="Z6" s="13">
        <v>2</v>
      </c>
      <c r="AA6" s="13">
        <v>1</v>
      </c>
      <c r="AB6" s="13">
        <v>0</v>
      </c>
      <c r="AC6" s="13">
        <v>1</v>
      </c>
      <c r="AD6" s="13">
        <v>1</v>
      </c>
      <c r="AE6" s="13">
        <v>0</v>
      </c>
      <c r="AF6" s="13">
        <v>1</v>
      </c>
      <c r="AG6" s="13">
        <v>0</v>
      </c>
      <c r="AH6" s="13">
        <v>0</v>
      </c>
      <c r="AI6" s="13">
        <v>0</v>
      </c>
    </row>
    <row r="7" spans="1:35" x14ac:dyDescent="0.3">
      <c r="A7" s="6" t="s">
        <v>12</v>
      </c>
      <c r="B7" s="11" t="s">
        <v>54</v>
      </c>
      <c r="C7" s="13">
        <v>0</v>
      </c>
      <c r="D7" s="13">
        <v>0</v>
      </c>
      <c r="E7" s="13">
        <v>1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3</v>
      </c>
      <c r="L7" s="13">
        <v>1</v>
      </c>
      <c r="M7" s="13">
        <v>1</v>
      </c>
      <c r="N7" s="13">
        <v>0</v>
      </c>
      <c r="O7" s="13">
        <v>3</v>
      </c>
      <c r="P7" s="13">
        <v>2</v>
      </c>
      <c r="Q7" s="13">
        <v>0</v>
      </c>
      <c r="R7" s="13">
        <v>0</v>
      </c>
      <c r="S7" s="13">
        <v>1</v>
      </c>
      <c r="T7" s="13">
        <v>0</v>
      </c>
      <c r="U7" s="13">
        <v>0</v>
      </c>
      <c r="V7" s="13">
        <v>2</v>
      </c>
      <c r="W7" s="13">
        <v>0</v>
      </c>
      <c r="X7" s="13">
        <v>0</v>
      </c>
      <c r="Y7" s="13">
        <v>0</v>
      </c>
      <c r="Z7" s="13">
        <v>0</v>
      </c>
      <c r="AA7" s="13">
        <v>2</v>
      </c>
      <c r="AB7" s="13">
        <v>1</v>
      </c>
      <c r="AC7" s="13">
        <v>1</v>
      </c>
      <c r="AD7" s="13">
        <v>1</v>
      </c>
      <c r="AE7" s="13">
        <v>0</v>
      </c>
      <c r="AF7" s="13">
        <v>1</v>
      </c>
      <c r="AG7" s="13">
        <v>0</v>
      </c>
      <c r="AH7" s="13">
        <v>0</v>
      </c>
      <c r="AI7" s="13">
        <v>0</v>
      </c>
    </row>
    <row r="8" spans="1:35" x14ac:dyDescent="0.3">
      <c r="A8" s="6" t="s">
        <v>13</v>
      </c>
      <c r="B8" s="11" t="s">
        <v>55</v>
      </c>
      <c r="C8" s="13">
        <v>0</v>
      </c>
      <c r="D8" s="13">
        <v>0</v>
      </c>
      <c r="E8" s="13">
        <v>1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2</v>
      </c>
      <c r="L8" s="13">
        <v>1</v>
      </c>
      <c r="M8" s="13">
        <v>1</v>
      </c>
      <c r="N8" s="13">
        <v>0</v>
      </c>
      <c r="O8" s="13">
        <f t="shared" ref="O8:O20" si="0">K8</f>
        <v>2</v>
      </c>
      <c r="P8" s="13">
        <v>1</v>
      </c>
      <c r="Q8" s="13">
        <v>0</v>
      </c>
      <c r="R8" s="13">
        <v>0</v>
      </c>
      <c r="S8" s="13">
        <v>1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1</v>
      </c>
      <c r="AA8" s="13">
        <v>1</v>
      </c>
      <c r="AB8" s="13">
        <v>1</v>
      </c>
      <c r="AC8" s="13">
        <v>0</v>
      </c>
      <c r="AD8" s="13">
        <v>0</v>
      </c>
      <c r="AE8" s="13">
        <v>0</v>
      </c>
      <c r="AF8" s="13">
        <v>1</v>
      </c>
      <c r="AG8" s="13">
        <v>0</v>
      </c>
      <c r="AH8" s="13">
        <v>0</v>
      </c>
      <c r="AI8" s="13">
        <v>0</v>
      </c>
    </row>
    <row r="9" spans="1:35" x14ac:dyDescent="0.3">
      <c r="A9" s="6" t="s">
        <v>14</v>
      </c>
      <c r="B9" s="11" t="s">
        <v>56</v>
      </c>
      <c r="C9" s="13">
        <v>0</v>
      </c>
      <c r="D9" s="13">
        <v>0</v>
      </c>
      <c r="E9" s="13">
        <v>1</v>
      </c>
      <c r="F9" s="13">
        <v>0</v>
      </c>
      <c r="G9" s="13">
        <v>1</v>
      </c>
      <c r="H9" s="13">
        <v>1</v>
      </c>
      <c r="I9" s="13">
        <v>0</v>
      </c>
      <c r="J9" s="13">
        <v>0</v>
      </c>
      <c r="K9" s="13">
        <v>3</v>
      </c>
      <c r="L9" s="13">
        <v>2</v>
      </c>
      <c r="M9" s="13">
        <v>1</v>
      </c>
      <c r="N9" s="13">
        <v>0</v>
      </c>
      <c r="O9" s="13">
        <v>4</v>
      </c>
      <c r="P9" s="13">
        <v>1</v>
      </c>
      <c r="Q9" s="13">
        <v>0</v>
      </c>
      <c r="R9" s="13">
        <v>0</v>
      </c>
      <c r="S9" s="13">
        <v>1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1</v>
      </c>
      <c r="AA9" s="13">
        <v>1</v>
      </c>
      <c r="AB9" s="13">
        <v>0</v>
      </c>
      <c r="AC9" s="13">
        <v>1</v>
      </c>
      <c r="AD9" s="13">
        <v>1</v>
      </c>
      <c r="AE9" s="13">
        <v>0</v>
      </c>
      <c r="AF9" s="13">
        <v>1</v>
      </c>
      <c r="AG9" s="13">
        <v>0</v>
      </c>
      <c r="AH9" s="13">
        <v>0</v>
      </c>
      <c r="AI9" s="13">
        <v>0</v>
      </c>
    </row>
    <row r="10" spans="1:35" x14ac:dyDescent="0.3">
      <c r="A10" s="6" t="s">
        <v>15</v>
      </c>
      <c r="B10" s="11" t="s">
        <v>77</v>
      </c>
      <c r="C10" s="13">
        <v>0</v>
      </c>
      <c r="D10" s="13">
        <v>0</v>
      </c>
      <c r="E10" s="13">
        <v>1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1</v>
      </c>
      <c r="M10" s="13">
        <v>1</v>
      </c>
      <c r="N10" s="13">
        <v>0</v>
      </c>
      <c r="O10" s="13">
        <f t="shared" si="0"/>
        <v>1</v>
      </c>
      <c r="P10" s="13">
        <v>2</v>
      </c>
      <c r="Q10" s="13">
        <v>0</v>
      </c>
      <c r="R10" s="13">
        <v>0</v>
      </c>
      <c r="S10" s="13">
        <v>1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3</v>
      </c>
      <c r="AA10" s="13">
        <v>1</v>
      </c>
      <c r="AB10" s="13">
        <v>1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</row>
    <row r="11" spans="1:35" x14ac:dyDescent="0.3">
      <c r="A11" s="6" t="s">
        <v>16</v>
      </c>
      <c r="B11" s="11" t="s">
        <v>57</v>
      </c>
      <c r="C11" s="13">
        <v>0</v>
      </c>
      <c r="D11" s="13">
        <v>0</v>
      </c>
      <c r="E11" s="13">
        <v>1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3</v>
      </c>
      <c r="L11" s="13">
        <v>1</v>
      </c>
      <c r="M11" s="13">
        <v>1</v>
      </c>
      <c r="N11" s="13">
        <v>0</v>
      </c>
      <c r="O11" s="13">
        <f t="shared" si="0"/>
        <v>3</v>
      </c>
      <c r="P11" s="13">
        <v>1</v>
      </c>
      <c r="Q11" s="13">
        <v>0</v>
      </c>
      <c r="R11" s="13">
        <v>0</v>
      </c>
      <c r="S11" s="13">
        <v>1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2</v>
      </c>
      <c r="AB11" s="13">
        <v>1</v>
      </c>
      <c r="AC11" s="13">
        <v>0</v>
      </c>
      <c r="AD11" s="13">
        <v>0</v>
      </c>
      <c r="AE11" s="13">
        <v>0</v>
      </c>
      <c r="AF11" s="13">
        <v>2</v>
      </c>
      <c r="AG11" s="13">
        <v>0</v>
      </c>
      <c r="AH11" s="13">
        <v>0</v>
      </c>
      <c r="AI11" s="13">
        <v>0</v>
      </c>
    </row>
    <row r="12" spans="1:35" x14ac:dyDescent="0.3">
      <c r="A12" s="6" t="s">
        <v>17</v>
      </c>
      <c r="B12" s="11" t="s">
        <v>58</v>
      </c>
      <c r="C12" s="13">
        <v>0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2</v>
      </c>
      <c r="L12" s="13">
        <v>1</v>
      </c>
      <c r="M12" s="13">
        <v>1</v>
      </c>
      <c r="N12" s="13">
        <v>0</v>
      </c>
      <c r="O12" s="13">
        <f t="shared" si="0"/>
        <v>2</v>
      </c>
      <c r="P12" s="13">
        <v>1</v>
      </c>
      <c r="Q12" s="13">
        <v>0</v>
      </c>
      <c r="R12" s="13">
        <v>0</v>
      </c>
      <c r="S12" s="13">
        <v>1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1</v>
      </c>
      <c r="AA12" s="13">
        <v>1</v>
      </c>
      <c r="AB12" s="13">
        <v>1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</row>
    <row r="13" spans="1:35" x14ac:dyDescent="0.3">
      <c r="A13" s="6" t="s">
        <v>18</v>
      </c>
      <c r="B13" s="11" t="s">
        <v>78</v>
      </c>
      <c r="C13" s="13">
        <v>0</v>
      </c>
      <c r="D13" s="13">
        <v>0</v>
      </c>
      <c r="E13" s="13">
        <v>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1</v>
      </c>
      <c r="M13" s="13">
        <v>1</v>
      </c>
      <c r="N13" s="13">
        <v>0</v>
      </c>
      <c r="O13" s="13">
        <f t="shared" si="0"/>
        <v>1</v>
      </c>
      <c r="P13" s="13">
        <v>1</v>
      </c>
      <c r="Q13" s="13">
        <v>0</v>
      </c>
      <c r="R13" s="13">
        <v>0</v>
      </c>
      <c r="S13" s="13">
        <v>1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1</v>
      </c>
      <c r="AB13" s="13">
        <v>1</v>
      </c>
      <c r="AC13" s="13">
        <v>0</v>
      </c>
      <c r="AD13" s="13">
        <v>0</v>
      </c>
      <c r="AE13" s="13">
        <v>0</v>
      </c>
      <c r="AF13" s="13">
        <v>1</v>
      </c>
      <c r="AG13" s="13">
        <v>0</v>
      </c>
      <c r="AH13" s="13">
        <v>0</v>
      </c>
      <c r="AI13" s="13">
        <v>0</v>
      </c>
    </row>
    <row r="14" spans="1:35" x14ac:dyDescent="0.3">
      <c r="A14" s="6" t="s">
        <v>19</v>
      </c>
      <c r="B14" s="11" t="s">
        <v>59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2</v>
      </c>
      <c r="L14" s="13">
        <v>1</v>
      </c>
      <c r="M14" s="13">
        <v>1</v>
      </c>
      <c r="N14" s="13">
        <v>0</v>
      </c>
      <c r="O14" s="13">
        <f t="shared" si="0"/>
        <v>2</v>
      </c>
      <c r="P14" s="13">
        <v>2</v>
      </c>
      <c r="Q14" s="13">
        <v>0</v>
      </c>
      <c r="R14" s="13">
        <v>0</v>
      </c>
      <c r="S14" s="13">
        <v>1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1</v>
      </c>
      <c r="AB14" s="13">
        <v>1</v>
      </c>
      <c r="AC14" s="13">
        <v>0</v>
      </c>
      <c r="AD14" s="13">
        <v>0</v>
      </c>
      <c r="AE14" s="13">
        <v>0</v>
      </c>
      <c r="AF14" s="13">
        <v>1</v>
      </c>
      <c r="AG14" s="13">
        <v>0</v>
      </c>
      <c r="AH14" s="13">
        <v>0</v>
      </c>
      <c r="AI14" s="13">
        <v>0</v>
      </c>
    </row>
    <row r="15" spans="1:35" x14ac:dyDescent="0.3">
      <c r="A15" s="6" t="s">
        <v>20</v>
      </c>
      <c r="B15" s="11" t="s">
        <v>79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</v>
      </c>
      <c r="L15" s="13">
        <v>1</v>
      </c>
      <c r="M15" s="13">
        <v>1</v>
      </c>
      <c r="N15" s="13">
        <v>1</v>
      </c>
      <c r="O15" s="13">
        <f t="shared" si="0"/>
        <v>2</v>
      </c>
      <c r="P15" s="13">
        <v>1</v>
      </c>
      <c r="Q15" s="13">
        <v>0</v>
      </c>
      <c r="R15" s="13">
        <v>0</v>
      </c>
      <c r="S15" s="13">
        <v>1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</v>
      </c>
      <c r="AB15" s="13">
        <v>1</v>
      </c>
      <c r="AC15" s="13">
        <v>0</v>
      </c>
      <c r="AD15" s="13">
        <v>0</v>
      </c>
      <c r="AE15" s="13">
        <v>0</v>
      </c>
      <c r="AF15" s="13">
        <v>1</v>
      </c>
      <c r="AG15" s="13">
        <v>0</v>
      </c>
      <c r="AH15" s="13">
        <v>0</v>
      </c>
      <c r="AI15" s="13">
        <v>0</v>
      </c>
    </row>
    <row r="16" spans="1:35" x14ac:dyDescent="0.3">
      <c r="A16" s="6" t="s">
        <v>41</v>
      </c>
      <c r="B16" s="11" t="s">
        <v>60</v>
      </c>
      <c r="C16" s="13">
        <v>0</v>
      </c>
      <c r="D16" s="13">
        <v>0</v>
      </c>
      <c r="E16" s="13">
        <v>1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2</v>
      </c>
      <c r="L16" s="13">
        <v>1</v>
      </c>
      <c r="M16" s="13">
        <v>1</v>
      </c>
      <c r="N16" s="13">
        <v>0</v>
      </c>
      <c r="O16" s="13">
        <f t="shared" si="0"/>
        <v>2</v>
      </c>
      <c r="P16" s="13">
        <v>1</v>
      </c>
      <c r="Q16" s="13">
        <v>0</v>
      </c>
      <c r="R16" s="13">
        <v>0</v>
      </c>
      <c r="S16" s="13">
        <v>1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1</v>
      </c>
      <c r="AA16" s="13">
        <v>1</v>
      </c>
      <c r="AB16" s="13">
        <v>1</v>
      </c>
      <c r="AC16" s="13">
        <v>1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</row>
    <row r="17" spans="1:35" x14ac:dyDescent="0.3">
      <c r="A17" s="6" t="s">
        <v>42</v>
      </c>
      <c r="B17" s="11" t="s">
        <v>61</v>
      </c>
      <c r="C17" s="13">
        <v>0</v>
      </c>
      <c r="D17" s="13">
        <v>0</v>
      </c>
      <c r="E17" s="13">
        <v>1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2</v>
      </c>
      <c r="L17" s="13">
        <v>1</v>
      </c>
      <c r="M17" s="13">
        <v>1</v>
      </c>
      <c r="N17" s="13">
        <v>0</v>
      </c>
      <c r="O17" s="13">
        <f t="shared" si="0"/>
        <v>2</v>
      </c>
      <c r="P17" s="13">
        <v>1</v>
      </c>
      <c r="Q17" s="13">
        <v>1</v>
      </c>
      <c r="R17" s="13">
        <v>0</v>
      </c>
      <c r="S17" s="13">
        <v>1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1</v>
      </c>
      <c r="AB17" s="13">
        <v>1</v>
      </c>
      <c r="AC17" s="13">
        <v>1</v>
      </c>
      <c r="AD17" s="13">
        <v>0</v>
      </c>
      <c r="AE17" s="13">
        <v>0</v>
      </c>
      <c r="AF17" s="13">
        <v>1</v>
      </c>
      <c r="AG17" s="13">
        <v>0</v>
      </c>
      <c r="AH17" s="13">
        <v>0</v>
      </c>
      <c r="AI17" s="13">
        <v>0</v>
      </c>
    </row>
    <row r="18" spans="1:35" ht="26" x14ac:dyDescent="0.3">
      <c r="A18" s="6" t="s">
        <v>43</v>
      </c>
      <c r="B18" s="11" t="s">
        <v>80</v>
      </c>
      <c r="C18" s="13">
        <v>0</v>
      </c>
      <c r="D18" s="13">
        <v>0</v>
      </c>
      <c r="E18" s="13">
        <v>1</v>
      </c>
      <c r="F18" s="13">
        <v>0</v>
      </c>
      <c r="G18" s="13">
        <v>1</v>
      </c>
      <c r="H18" s="13">
        <v>1</v>
      </c>
      <c r="I18" s="13">
        <v>2</v>
      </c>
      <c r="J18" s="13">
        <v>0</v>
      </c>
      <c r="K18" s="13">
        <v>4</v>
      </c>
      <c r="L18" s="13">
        <v>1</v>
      </c>
      <c r="M18" s="13">
        <v>1</v>
      </c>
      <c r="N18" s="13">
        <v>1</v>
      </c>
      <c r="O18" s="13">
        <f t="shared" si="0"/>
        <v>4</v>
      </c>
      <c r="P18" s="13">
        <v>2</v>
      </c>
      <c r="Q18" s="13">
        <v>1</v>
      </c>
      <c r="R18" s="13">
        <v>0</v>
      </c>
      <c r="S18" s="13">
        <v>1</v>
      </c>
      <c r="T18" s="13">
        <v>1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1</v>
      </c>
      <c r="AB18" s="13">
        <v>1</v>
      </c>
      <c r="AC18" s="13">
        <v>1</v>
      </c>
      <c r="AD18" s="13">
        <v>0</v>
      </c>
      <c r="AE18" s="13">
        <v>0</v>
      </c>
      <c r="AF18" s="13">
        <v>1</v>
      </c>
      <c r="AG18" s="13">
        <v>0</v>
      </c>
      <c r="AH18" s="13">
        <v>0</v>
      </c>
      <c r="AI18" s="13">
        <v>0</v>
      </c>
    </row>
    <row r="19" spans="1:35" x14ac:dyDescent="0.3">
      <c r="A19" s="6" t="s">
        <v>44</v>
      </c>
      <c r="B19" s="11" t="s">
        <v>65</v>
      </c>
      <c r="C19" s="13">
        <v>0</v>
      </c>
      <c r="D19" s="13">
        <v>0</v>
      </c>
      <c r="E19" s="13">
        <v>0</v>
      </c>
      <c r="F19" s="13">
        <v>0</v>
      </c>
      <c r="G19" s="13">
        <v>1</v>
      </c>
      <c r="H19" s="13">
        <v>1</v>
      </c>
      <c r="I19" s="13">
        <v>1</v>
      </c>
      <c r="J19" s="13">
        <v>0</v>
      </c>
      <c r="K19" s="13">
        <v>0</v>
      </c>
      <c r="L19" s="13">
        <v>1</v>
      </c>
      <c r="M19" s="13">
        <v>1</v>
      </c>
      <c r="N19" s="13">
        <v>1</v>
      </c>
      <c r="O19" s="13">
        <v>0</v>
      </c>
      <c r="P19" s="13">
        <v>1</v>
      </c>
      <c r="Q19" s="13">
        <v>0</v>
      </c>
      <c r="R19" s="13">
        <v>0</v>
      </c>
      <c r="S19" s="13">
        <v>1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2</v>
      </c>
      <c r="AB19" s="13">
        <v>1</v>
      </c>
      <c r="AC19" s="13">
        <v>1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</row>
    <row r="20" spans="1:35" x14ac:dyDescent="0.3">
      <c r="A20" s="6" t="s">
        <v>45</v>
      </c>
      <c r="B20" s="11" t="s">
        <v>62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3</v>
      </c>
      <c r="L20" s="13">
        <v>1</v>
      </c>
      <c r="M20" s="13">
        <v>1</v>
      </c>
      <c r="N20" s="13">
        <v>0</v>
      </c>
      <c r="O20" s="13">
        <f t="shared" si="0"/>
        <v>3</v>
      </c>
      <c r="P20" s="13">
        <v>1</v>
      </c>
      <c r="Q20" s="13">
        <v>0</v>
      </c>
      <c r="R20" s="13">
        <v>0</v>
      </c>
      <c r="S20" s="13">
        <v>1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</v>
      </c>
      <c r="AA20" s="13">
        <v>1</v>
      </c>
      <c r="AB20" s="13">
        <v>1</v>
      </c>
      <c r="AC20" s="13">
        <v>1</v>
      </c>
      <c r="AD20" s="13">
        <v>0</v>
      </c>
      <c r="AE20" s="13">
        <v>0</v>
      </c>
      <c r="AF20" s="13">
        <v>1</v>
      </c>
      <c r="AG20" s="13">
        <v>0</v>
      </c>
      <c r="AH20" s="13">
        <v>0</v>
      </c>
      <c r="AI20" s="13">
        <v>0</v>
      </c>
    </row>
    <row r="21" spans="1:35" x14ac:dyDescent="0.3">
      <c r="A21" s="6" t="s">
        <v>46</v>
      </c>
      <c r="B21" s="11" t="s">
        <v>66</v>
      </c>
      <c r="C21" s="13">
        <v>0</v>
      </c>
      <c r="D21" s="13">
        <v>0</v>
      </c>
      <c r="E21" s="13">
        <v>1</v>
      </c>
      <c r="F21" s="13">
        <v>0</v>
      </c>
      <c r="G21" s="13">
        <v>1</v>
      </c>
      <c r="H21" s="13">
        <v>1</v>
      </c>
      <c r="I21" s="13">
        <v>1</v>
      </c>
      <c r="J21" s="13">
        <v>0</v>
      </c>
      <c r="K21" s="13">
        <v>2</v>
      </c>
      <c r="L21" s="13">
        <v>1</v>
      </c>
      <c r="M21" s="13">
        <v>2</v>
      </c>
      <c r="N21" s="13">
        <v>1</v>
      </c>
      <c r="O21" s="13">
        <v>3</v>
      </c>
      <c r="P21" s="13">
        <v>1</v>
      </c>
      <c r="Q21" s="13">
        <v>1</v>
      </c>
      <c r="R21" s="13">
        <v>0</v>
      </c>
      <c r="S21" s="13">
        <v>1</v>
      </c>
      <c r="T21" s="13">
        <v>1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1</v>
      </c>
      <c r="AA21" s="13">
        <v>2</v>
      </c>
      <c r="AB21" s="13">
        <v>0</v>
      </c>
      <c r="AC21" s="13">
        <v>1</v>
      </c>
      <c r="AD21" s="13">
        <v>1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</row>
    <row r="22" spans="1:35" x14ac:dyDescent="0.3">
      <c r="A22" s="6" t="s">
        <v>47</v>
      </c>
      <c r="B22" s="11" t="s">
        <v>64</v>
      </c>
      <c r="C22" s="13">
        <v>0</v>
      </c>
      <c r="D22" s="13">
        <v>0</v>
      </c>
      <c r="E22" s="13">
        <v>1</v>
      </c>
      <c r="F22" s="13">
        <v>0</v>
      </c>
      <c r="G22" s="13">
        <v>1</v>
      </c>
      <c r="H22" s="13">
        <v>1</v>
      </c>
      <c r="I22" s="13">
        <v>1</v>
      </c>
      <c r="J22" s="13">
        <v>0</v>
      </c>
      <c r="K22" s="13">
        <v>2</v>
      </c>
      <c r="L22" s="13">
        <v>1</v>
      </c>
      <c r="M22" s="13">
        <v>3</v>
      </c>
      <c r="N22" s="13">
        <v>1</v>
      </c>
      <c r="O22" s="13">
        <v>3</v>
      </c>
      <c r="P22" s="13">
        <v>2</v>
      </c>
      <c r="Q22" s="13">
        <v>0</v>
      </c>
      <c r="R22" s="13">
        <v>0</v>
      </c>
      <c r="S22" s="13">
        <v>1</v>
      </c>
      <c r="T22" s="13">
        <v>1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1</v>
      </c>
      <c r="AA22" s="13">
        <v>1</v>
      </c>
      <c r="AB22" s="13">
        <v>1</v>
      </c>
      <c r="AC22" s="13">
        <v>1</v>
      </c>
      <c r="AD22" s="13">
        <v>1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</row>
    <row r="23" spans="1:35" x14ac:dyDescent="0.3">
      <c r="A23" s="6" t="s">
        <v>48</v>
      </c>
      <c r="B23" s="11" t="s">
        <v>67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  <c r="H23" s="13">
        <v>1</v>
      </c>
      <c r="I23" s="13">
        <v>1</v>
      </c>
      <c r="J23" s="13">
        <v>0</v>
      </c>
      <c r="K23" s="13">
        <v>2</v>
      </c>
      <c r="L23" s="13">
        <v>1</v>
      </c>
      <c r="M23" s="13">
        <v>1</v>
      </c>
      <c r="N23" s="13">
        <v>1</v>
      </c>
      <c r="O23" s="13">
        <v>3</v>
      </c>
      <c r="P23" s="13">
        <v>2</v>
      </c>
      <c r="Q23" s="13">
        <v>0</v>
      </c>
      <c r="R23" s="13">
        <v>0</v>
      </c>
      <c r="S23" s="13">
        <v>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1</v>
      </c>
      <c r="AA23" s="13">
        <v>1</v>
      </c>
      <c r="AB23" s="13">
        <v>1</v>
      </c>
      <c r="AC23" s="13">
        <v>1</v>
      </c>
      <c r="AD23" s="13">
        <v>1</v>
      </c>
      <c r="AE23" s="13">
        <v>0</v>
      </c>
      <c r="AF23" s="13">
        <v>1</v>
      </c>
      <c r="AG23" s="13">
        <v>0</v>
      </c>
      <c r="AH23" s="13">
        <v>0</v>
      </c>
      <c r="AI23" s="13">
        <v>0</v>
      </c>
    </row>
    <row r="24" spans="1:35" x14ac:dyDescent="0.3">
      <c r="A24" s="6" t="s">
        <v>49</v>
      </c>
      <c r="B24" s="11" t="s">
        <v>81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1</v>
      </c>
      <c r="M24" s="13">
        <v>0</v>
      </c>
      <c r="N24" s="13">
        <v>0</v>
      </c>
      <c r="O24" s="13">
        <v>0</v>
      </c>
      <c r="P24" s="13">
        <v>1</v>
      </c>
      <c r="Q24" s="13">
        <v>0</v>
      </c>
      <c r="R24" s="13">
        <v>0</v>
      </c>
      <c r="S24" s="13">
        <v>1</v>
      </c>
      <c r="T24" s="13">
        <v>1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1</v>
      </c>
      <c r="AB24" s="13">
        <v>1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</row>
    <row r="25" spans="1:35" x14ac:dyDescent="0.3">
      <c r="A25" s="6" t="s">
        <v>50</v>
      </c>
      <c r="B25" s="11" t="s">
        <v>63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1</v>
      </c>
      <c r="M25" s="13">
        <v>0</v>
      </c>
      <c r="N25" s="13">
        <v>0</v>
      </c>
      <c r="O25" s="13">
        <v>0</v>
      </c>
      <c r="P25" s="13">
        <v>1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1</v>
      </c>
      <c r="AB25" s="13">
        <v>1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</row>
    <row r="26" spans="1:35" ht="26" x14ac:dyDescent="0.3">
      <c r="A26" s="6" t="s">
        <v>51</v>
      </c>
      <c r="B26" s="11" t="s">
        <v>82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1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</row>
    <row r="27" spans="1:35" x14ac:dyDescent="0.3">
      <c r="A27" s="6">
        <v>23</v>
      </c>
      <c r="B27" s="11" t="s">
        <v>70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1</v>
      </c>
      <c r="M27" s="13">
        <v>0</v>
      </c>
      <c r="N27" s="13">
        <v>0</v>
      </c>
      <c r="O27" s="13">
        <v>0</v>
      </c>
      <c r="P27" s="13">
        <v>1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1</v>
      </c>
      <c r="AB27" s="13">
        <v>1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</row>
    <row r="28" spans="1:35" ht="26" x14ac:dyDescent="0.3">
      <c r="A28" s="6">
        <v>24</v>
      </c>
      <c r="B28" s="11" t="s">
        <v>74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1</v>
      </c>
      <c r="M28" s="13">
        <v>0</v>
      </c>
      <c r="N28" s="13">
        <v>0</v>
      </c>
      <c r="O28" s="13">
        <v>0</v>
      </c>
      <c r="P28" s="13">
        <v>1</v>
      </c>
      <c r="Q28" s="13">
        <v>0</v>
      </c>
      <c r="R28" s="13">
        <v>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1</v>
      </c>
      <c r="AB28" s="13">
        <v>1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</row>
    <row r="29" spans="1:35" x14ac:dyDescent="0.3">
      <c r="A29" s="6">
        <v>25</v>
      </c>
      <c r="B29" s="11" t="s">
        <v>86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1</v>
      </c>
      <c r="M29" s="13">
        <v>0</v>
      </c>
      <c r="N29" s="13">
        <v>0</v>
      </c>
      <c r="O29" s="13">
        <v>0</v>
      </c>
      <c r="P29" s="13">
        <v>1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1</v>
      </c>
      <c r="AB29" s="13">
        <v>1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</row>
    <row r="30" spans="1:35" s="10" customFormat="1" x14ac:dyDescent="0.3">
      <c r="A30" s="9"/>
      <c r="B30" s="12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/>
    </row>
    <row r="31" spans="1:35" s="1" customFormat="1" x14ac:dyDescent="0.3">
      <c r="A31" s="7"/>
      <c r="B31" s="2" t="s">
        <v>23</v>
      </c>
      <c r="C31" s="2">
        <f t="shared" ref="C31:AI31" si="1">SUM(C5:C30)</f>
        <v>3</v>
      </c>
      <c r="D31" s="2">
        <f t="shared" si="1"/>
        <v>2</v>
      </c>
      <c r="E31" s="2">
        <f t="shared" si="1"/>
        <v>16</v>
      </c>
      <c r="F31" s="2">
        <f t="shared" si="1"/>
        <v>3</v>
      </c>
      <c r="G31" s="2">
        <f t="shared" si="1"/>
        <v>8</v>
      </c>
      <c r="H31" s="2">
        <f t="shared" si="1"/>
        <v>8</v>
      </c>
      <c r="I31" s="2">
        <f t="shared" si="1"/>
        <v>8</v>
      </c>
      <c r="J31" s="2">
        <f t="shared" si="1"/>
        <v>11</v>
      </c>
      <c r="K31" s="2">
        <f t="shared" si="1"/>
        <v>49</v>
      </c>
      <c r="L31" s="2">
        <f t="shared" si="1"/>
        <v>34</v>
      </c>
      <c r="M31" s="2">
        <f t="shared" si="1"/>
        <v>28</v>
      </c>
      <c r="N31" s="2">
        <f t="shared" si="1"/>
        <v>9</v>
      </c>
      <c r="O31" s="2">
        <f t="shared" si="1"/>
        <v>57</v>
      </c>
      <c r="P31" s="2">
        <f t="shared" si="1"/>
        <v>30</v>
      </c>
      <c r="Q31" s="2">
        <f t="shared" si="1"/>
        <v>5</v>
      </c>
      <c r="R31" s="2">
        <f t="shared" si="1"/>
        <v>8</v>
      </c>
      <c r="S31" s="2">
        <f t="shared" si="1"/>
        <v>24</v>
      </c>
      <c r="T31" s="2">
        <f t="shared" si="1"/>
        <v>8</v>
      </c>
      <c r="U31" s="2">
        <f t="shared" si="1"/>
        <v>2</v>
      </c>
      <c r="V31" s="2">
        <f t="shared" si="1"/>
        <v>8</v>
      </c>
      <c r="W31" s="2">
        <f t="shared" si="1"/>
        <v>1</v>
      </c>
      <c r="X31" s="2">
        <f t="shared" si="1"/>
        <v>2</v>
      </c>
      <c r="Y31" s="2">
        <f t="shared" si="1"/>
        <v>3</v>
      </c>
      <c r="Z31" s="2">
        <f t="shared" si="1"/>
        <v>13</v>
      </c>
      <c r="AA31" s="2">
        <f t="shared" si="1"/>
        <v>32</v>
      </c>
      <c r="AB31" s="2">
        <f t="shared" si="1"/>
        <v>20</v>
      </c>
      <c r="AC31" s="2">
        <f t="shared" si="1"/>
        <v>13</v>
      </c>
      <c r="AD31" s="2">
        <f t="shared" si="1"/>
        <v>7</v>
      </c>
      <c r="AE31" s="2">
        <f t="shared" si="1"/>
        <v>2</v>
      </c>
      <c r="AF31" s="2">
        <f t="shared" si="1"/>
        <v>13</v>
      </c>
      <c r="AG31" s="2">
        <f t="shared" si="1"/>
        <v>30</v>
      </c>
      <c r="AH31" s="2">
        <f t="shared" si="1"/>
        <v>3</v>
      </c>
      <c r="AI31" s="2">
        <f t="shared" si="1"/>
        <v>25</v>
      </c>
    </row>
    <row r="32" spans="1:35" x14ac:dyDescent="0.3">
      <c r="Y32" s="8"/>
    </row>
    <row r="33" spans="1:35" ht="37.5" customHeight="1" x14ac:dyDescent="0.3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ht="13" customHeight="1" x14ac:dyDescent="0.3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</row>
  </sheetData>
  <mergeCells count="4">
    <mergeCell ref="A1:AF1"/>
    <mergeCell ref="A2:AF2"/>
    <mergeCell ref="A33:AI33"/>
    <mergeCell ref="A34:AI34"/>
  </mergeCells>
  <phoneticPr fontId="1" type="noConversion"/>
  <pageMargins left="0.19685039370078741" right="0.19685039370078741" top="0.98425196850393704" bottom="0.98425196850393704" header="0.51181102362204722" footer="0.51181102362204722"/>
  <pageSetup scale="69" orientation="landscape" verticalDpi="4294967294" r:id="rId1"/>
  <headerFooter alignWithMargins="0">
    <oddHeader>&amp;CDistribucion de Equipos&amp;RAnexo I-J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I-J</vt:lpstr>
      <vt:lpstr>'Anexo I-J'!Área_de_impresión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DAS-Zimri</dc:creator>
  <cp:lastModifiedBy>Administrador</cp:lastModifiedBy>
  <cp:lastPrinted>2021-06-23T21:18:40Z</cp:lastPrinted>
  <dcterms:created xsi:type="dcterms:W3CDTF">2012-05-31T17:21:44Z</dcterms:created>
  <dcterms:modified xsi:type="dcterms:W3CDTF">2024-09-03T16:19:04Z</dcterms:modified>
</cp:coreProperties>
</file>